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GORENJE GTI - Servisiranje medicinskih aparatov Philips\Sprememba RD 22.2.2022\Sprememba RD 22.2.22\"/>
    </mc:Choice>
  </mc:AlternateContent>
  <xr:revisionPtr revIDLastSave="0" documentId="13_ncr:1_{4BF2D52B-A861-454C-A091-92C0F85E203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klop 2 - Podsklop 1" sheetId="1" r:id="rId1"/>
    <sheet name="Sklop 2 - Podsklop 2" sheetId="2" r:id="rId2"/>
    <sheet name="Sklop 2 - Rekapitulacija" sheetId="3" r:id="rId3"/>
  </sheets>
  <definedNames>
    <definedName name="_xlnm.Print_Titles" localSheetId="0">'Sklop 2 - Podsklop 1'!$16:$16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8" i="3" l="1"/>
  <c r="I17" i="3"/>
  <c r="L36" i="1"/>
  <c r="H22" i="2"/>
  <c r="I19" i="2"/>
  <c r="H19" i="2"/>
  <c r="H18" i="2"/>
  <c r="I18" i="2" s="1"/>
  <c r="I17" i="2"/>
  <c r="H17" i="2"/>
  <c r="I19" i="3" l="1"/>
  <c r="H23" i="2"/>
  <c r="H24" i="2"/>
  <c r="L18" i="1"/>
  <c r="L17" i="1" l="1"/>
  <c r="M19" i="1" l="1"/>
  <c r="L28" i="1" l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21" i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M17" i="1"/>
  <c r="M21" i="1" l="1"/>
  <c r="M18" i="1"/>
  <c r="L37" i="1" l="1"/>
  <c r="L38" i="1" s="1"/>
</calcChain>
</file>

<file path=xl/sharedStrings.xml><?xml version="1.0" encoding="utf-8"?>
<sst xmlns="http://schemas.openxmlformats.org/spreadsheetml/2006/main" count="183" uniqueCount="77">
  <si>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</si>
  <si>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</si>
  <si>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</si>
  <si>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</si>
  <si>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</si>
  <si>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</si>
  <si>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</si>
  <si>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</si>
  <si>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</si>
  <si>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</si>
  <si>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</si>
  <si>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</si>
  <si>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</si>
  <si>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</si>
  <si>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</si>
  <si>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</si>
  <si>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</si>
  <si>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</si>
  <si>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</si>
  <si>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</si>
  <si>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</si>
  <si>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</si>
  <si>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</si>
  <si>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</si>
  <si>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</si>
  <si>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</si>
  <si>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</si>
  <si>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</si>
  <si>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</si>
  <si>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prihoda servisnega tehnika na lokacijo naročnika. V ceno so všteti potni stroški (kilometrina), dnevnica, stroški servisnega tehnika na poti ter drugi stroški</t>
  </si>
  <si>
    <t>kos</t>
  </si>
  <si>
    <t>Davčna osnova:</t>
  </si>
  <si>
    <t>Znesek davka:</t>
  </si>
  <si>
    <t>Za plačilo v EUR z DDV:</t>
  </si>
  <si>
    <t>Opomba:</t>
  </si>
  <si>
    <t>Žig in podpis ponudnika:</t>
  </si>
  <si>
    <t xml:space="preserve">Rezervni deli </t>
  </si>
  <si>
    <t xml:space="preserve">Katal. Št. </t>
  </si>
  <si>
    <t>DFI-III FRU</t>
  </si>
  <si>
    <t>D.F.I. II 50HZ</t>
  </si>
  <si>
    <t>POWER SUPPLY RBA PS 120/4</t>
  </si>
  <si>
    <t>TVE BOARD</t>
  </si>
  <si>
    <t>CHA XTV 21</t>
  </si>
  <si>
    <t>19" LCD MONOCHROME MONITOR ER (MML1952-PER)</t>
  </si>
  <si>
    <t>VLT2815-RG3</t>
  </si>
  <si>
    <t>FCO70800151 MD ELEVA Actuator Kit</t>
  </si>
  <si>
    <t xml:space="preserve">REPLACEMENT KIT CRISP II IVY PC </t>
  </si>
  <si>
    <t>FOOTSWITCH CV 3p 4m</t>
  </si>
  <si>
    <t>FCO72200386 MCS Actuator kit</t>
  </si>
  <si>
    <t>MRC 200 0407 ROT -GS 1004</t>
  </si>
  <si>
    <t>Detector PX4700 FCC Service Only</t>
  </si>
  <si>
    <t>Aparat</t>
  </si>
  <si>
    <t>BV Endura</t>
  </si>
  <si>
    <t>Multi Diagnost Eleva</t>
  </si>
  <si>
    <t>Allura FD 20</t>
  </si>
  <si>
    <t>ZA IZVAJANJE SERVISNIH STORITEV NA RTG APARATURAH PHILIPS</t>
  </si>
  <si>
    <t>• Količine, ki jih je naročnik navedel v obrazcu predračuna za sklop 2 (OBR-3) so okvirne.</t>
  </si>
  <si>
    <t xml:space="preserve">Datum: </t>
  </si>
  <si>
    <t>Št.</t>
  </si>
  <si>
    <t>Naziv naprave</t>
  </si>
  <si>
    <t xml:space="preserve">Inventarna št. </t>
  </si>
  <si>
    <t>Serijska št.</t>
  </si>
  <si>
    <t xml:space="preserve">Količina </t>
  </si>
  <si>
    <t>Stolpec1</t>
  </si>
  <si>
    <t xml:space="preserve">Za plačilo v EUR z DDV: </t>
  </si>
  <si>
    <t>PREDRAČUN ZA SKLOP 2 - PODSKLOP 2</t>
  </si>
  <si>
    <t>ZA REDNI LETNI PREGLED RTG APARATOV PHILIPS</t>
  </si>
  <si>
    <t>APARAT RTG PHILIPS MULTIDIAGNOST ELEVA</t>
  </si>
  <si>
    <t>APARAT RTG PHILIPS BV ENDURA</t>
  </si>
  <si>
    <t>APARAT ANGIOGRAFSKI PHILIPS ALLURA FD20</t>
  </si>
  <si>
    <t>OPIS</t>
  </si>
  <si>
    <t>Vrednost v EUR brez DDV</t>
  </si>
  <si>
    <t xml:space="preserve">Končna vrednost ponudbe v EUR brez DDV: </t>
  </si>
  <si>
    <t>REKAPITULACIJA ZA SKLOP 2</t>
  </si>
  <si>
    <t>PREDRAČUN ZA SKLOP 2 - PODSKLOP 1</t>
  </si>
  <si>
    <t>Obrazec predračuna: Sklop 2 - podsklop 1</t>
  </si>
  <si>
    <t>Obrazec predračuna: Sklop 2 - podsklop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</si>
</sst>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6" fillId="0" borderId="0"/>
    <xf numFmtId="9" fontId="7" fillId="0" borderId="0" applyFont="0" applyFill="0" applyBorder="0" applyAlignment="0" applyProtection="0"/>
    <xf numFmtId="0" fontId="7" fillId="0" borderId="0"/>
  </cellStyleXfs>
  <cellXfs count="121">
    <xf numFmtId="0" fontId="0" fillId="0" borderId="0" xfId="0"/>
    <xf numFmtId="0" fontId="1" fillId="0" borderId="0" xfId="0" applyFont="1" applyProtection="1"/>
    <xf numFmtId="0" fontId="1" fillId="0" borderId="0" xfId="0" applyFont="1" applyBorder="1" applyProtection="1"/>
    <xf numFmtId="0" fontId="2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top"/>
    </xf>
    <xf numFmtId="0" fontId="4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1" fillId="0" borderId="7" xfId="0" applyFont="1" applyBorder="1" applyProtection="1"/>
    <xf numFmtId="0" fontId="1" fillId="3" borderId="5" xfId="0" applyFont="1" applyFill="1" applyBorder="1" applyAlignment="1" applyProtection="1">
      <alignment horizontal="left" vertical="top"/>
    </xf>
    <xf numFmtId="0" fontId="1" fillId="3" borderId="5" xfId="0" applyFont="1" applyFill="1" applyBorder="1" applyAlignment="1" applyProtection="1">
      <alignment horizontal="center" vertical="center"/>
    </xf>
    <xf numFmtId="4" fontId="1" fillId="3" borderId="5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/>
    </xf>
    <xf numFmtId="0" fontId="1" fillId="0" borderId="2" xfId="0" applyFont="1" applyBorder="1" applyAlignment="1" applyProtection="1">
      <alignment horizontal="left" vertical="top"/>
    </xf>
    <xf numFmtId="0" fontId="1" fillId="3" borderId="8" xfId="0" applyFont="1" applyFill="1" applyBorder="1" applyAlignment="1" applyProtection="1">
      <alignment horizontal="left" vertical="top"/>
    </xf>
    <xf numFmtId="0" fontId="1" fillId="2" borderId="4" xfId="0" applyFont="1" applyFill="1" applyBorder="1" applyAlignment="1" applyProtection="1">
      <alignment horizontal="left" vertical="top"/>
    </xf>
    <xf numFmtId="0" fontId="2" fillId="2" borderId="2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  <xf numFmtId="0" fontId="3" fillId="4" borderId="1" xfId="0" applyFont="1" applyFill="1" applyBorder="1" applyAlignment="1" applyProtection="1">
      <alignment horizontal="center" vertical="center" wrapText="1"/>
    </xf>
    <xf numFmtId="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4" fontId="1" fillId="5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wrapText="1"/>
    </xf>
    <xf numFmtId="14" fontId="4" fillId="0" borderId="0" xfId="0" applyNumberFormat="1" applyFont="1" applyFill="1" applyBorder="1" applyAlignment="1" applyProtection="1"/>
    <xf numFmtId="0" fontId="6" fillId="4" borderId="1" xfId="1" applyFont="1" applyFill="1" applyBorder="1" applyAlignment="1" applyProtection="1">
      <alignment horizontal="center" vertical="center" wrapText="1"/>
    </xf>
    <xf numFmtId="0" fontId="6" fillId="5" borderId="1" xfId="1" applyFont="1" applyFill="1" applyBorder="1" applyAlignment="1" applyProtection="1">
      <alignment horizontal="center" vertical="center" wrapText="1"/>
    </xf>
    <xf numFmtId="0" fontId="1" fillId="5" borderId="0" xfId="0" applyFont="1" applyFill="1" applyProtection="1"/>
    <xf numFmtId="0" fontId="1" fillId="5" borderId="0" xfId="0" applyFont="1" applyFill="1" applyAlignment="1" applyProtection="1">
      <alignment horizontal="left"/>
    </xf>
    <xf numFmtId="0" fontId="1" fillId="3" borderId="1" xfId="0" applyFont="1" applyFill="1" applyBorder="1" applyAlignment="1" applyProtection="1">
      <alignment horizontal="left" vertical="center"/>
    </xf>
    <xf numFmtId="3" fontId="1" fillId="5" borderId="1" xfId="0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0" fontId="1" fillId="0" borderId="0" xfId="3" applyFont="1"/>
    <xf numFmtId="0" fontId="1" fillId="0" borderId="0" xfId="3" applyFont="1" applyAlignment="1">
      <alignment horizontal="left"/>
    </xf>
    <xf numFmtId="0" fontId="7" fillId="0" borderId="0" xfId="3"/>
    <xf numFmtId="0" fontId="1" fillId="0" borderId="7" xfId="3" applyFont="1" applyBorder="1" applyProtection="1">
      <protection locked="0"/>
    </xf>
    <xf numFmtId="0" fontId="1" fillId="0" borderId="0" xfId="3" applyFont="1" applyAlignment="1" applyProtection="1">
      <alignment horizontal="left"/>
      <protection locked="0"/>
    </xf>
    <xf numFmtId="0" fontId="1" fillId="0" borderId="0" xfId="3" applyFont="1" applyProtection="1">
      <protection locked="0"/>
    </xf>
    <xf numFmtId="0" fontId="1" fillId="0" borderId="4" xfId="3" applyFont="1" applyBorder="1" applyProtection="1">
      <protection locked="0"/>
    </xf>
    <xf numFmtId="0" fontId="8" fillId="0" borderId="7" xfId="3" applyFont="1" applyBorder="1"/>
    <xf numFmtId="0" fontId="8" fillId="0" borderId="0" xfId="3" applyFont="1" applyAlignment="1">
      <alignment horizontal="left"/>
    </xf>
    <xf numFmtId="0" fontId="5" fillId="5" borderId="0" xfId="3" applyFont="1" applyFill="1"/>
    <xf numFmtId="0" fontId="5" fillId="5" borderId="0" xfId="3" applyFont="1" applyFill="1" applyAlignment="1">
      <alignment vertical="center"/>
    </xf>
    <xf numFmtId="0" fontId="0" fillId="5" borderId="0" xfId="0" applyFill="1"/>
    <xf numFmtId="164" fontId="0" fillId="0" borderId="0" xfId="0" applyNumberFormat="1"/>
    <xf numFmtId="9" fontId="0" fillId="0" borderId="0" xfId="2" applyFont="1"/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horizontal="left" wrapText="1"/>
    </xf>
    <xf numFmtId="164" fontId="9" fillId="2" borderId="0" xfId="0" applyNumberFormat="1" applyFont="1" applyFill="1" applyAlignment="1">
      <alignment wrapText="1"/>
    </xf>
    <xf numFmtId="9" fontId="9" fillId="2" borderId="0" xfId="2" applyFont="1" applyFill="1" applyAlignment="1">
      <alignment wrapText="1"/>
    </xf>
    <xf numFmtId="164" fontId="9" fillId="2" borderId="9" xfId="0" applyNumberFormat="1" applyFont="1" applyFill="1" applyBorder="1" applyAlignment="1">
      <alignment wrapText="1"/>
    </xf>
    <xf numFmtId="0" fontId="9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1" fontId="1" fillId="0" borderId="0" xfId="2" applyNumberFormat="1" applyFont="1"/>
    <xf numFmtId="164" fontId="1" fillId="0" borderId="9" xfId="0" applyNumberFormat="1" applyFont="1" applyBorder="1"/>
    <xf numFmtId="0" fontId="9" fillId="0" borderId="0" xfId="0" applyFont="1"/>
    <xf numFmtId="0" fontId="4" fillId="0" borderId="0" xfId="0" applyFont="1"/>
    <xf numFmtId="4" fontId="0" fillId="0" borderId="0" xfId="0" applyNumberFormat="1" applyAlignment="1">
      <alignment horizontal="center"/>
    </xf>
    <xf numFmtId="4" fontId="10" fillId="0" borderId="6" xfId="0" applyNumberFormat="1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7" xfId="0" applyFont="1" applyBorder="1"/>
    <xf numFmtId="0" fontId="1" fillId="0" borderId="0" xfId="0" applyFont="1" applyAlignment="1">
      <alignment horizontal="center"/>
    </xf>
    <xf numFmtId="0" fontId="1" fillId="0" borderId="7" xfId="0" applyFont="1" applyBorder="1"/>
    <xf numFmtId="0" fontId="1" fillId="0" borderId="7" xfId="0" applyFont="1" applyBorder="1" applyAlignment="1">
      <alignment horizontal="left"/>
    </xf>
    <xf numFmtId="0" fontId="4" fillId="0" borderId="0" xfId="0" applyFont="1" applyAlignment="1">
      <alignment wrapText="1"/>
    </xf>
    <xf numFmtId="14" fontId="4" fillId="0" borderId="0" xfId="0" applyNumberFormat="1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2" fillId="2" borderId="1" xfId="0" applyFont="1" applyFill="1" applyBorder="1"/>
    <xf numFmtId="0" fontId="1" fillId="0" borderId="1" xfId="0" applyFont="1" applyBorder="1"/>
    <xf numFmtId="0" fontId="6" fillId="5" borderId="1" xfId="1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wrapText="1"/>
    </xf>
    <xf numFmtId="0" fontId="1" fillId="0" borderId="7" xfId="0" applyFont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left" vertical="center" wrapText="1"/>
    </xf>
    <xf numFmtId="0" fontId="6" fillId="4" borderId="1" xfId="1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1" fillId="0" borderId="0" xfId="3" applyFont="1" applyAlignment="1" applyProtection="1">
      <alignment horizontal="center"/>
      <protection locked="0"/>
    </xf>
    <xf numFmtId="0" fontId="5" fillId="5" borderId="0" xfId="3" applyFont="1" applyFill="1" applyAlignment="1">
      <alignment horizontal="center"/>
    </xf>
    <xf numFmtId="0" fontId="5" fillId="5" borderId="0" xfId="3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4" fontId="1" fillId="0" borderId="2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4" fontId="4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</cellXfs>
  <cellStyles count="4">
    <cellStyle name="Navadno" xfId="0" builtinId="0"/>
    <cellStyle name="Navadno 2" xfId="3" xr:uid="{59D564DA-D168-44F7-89FF-E73BC445C750}"/>
    <cellStyle name="Normal_Sheet2" xfId="1" xr:uid="{00000000-0005-0000-0000-000001000000}"/>
    <cellStyle name="Odstotek" xfId="2" builtinId="5"/>
  </cellStyles>
  <dxfs count="11"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" formatCode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alignment horizontal="lef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</font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AECC16-2440-472B-8C06-871674B72084}" name="Tabela5" displayName="Tabela5" ref="A16:I19" totalsRowShown="0" headerRowDxfId="10" dataDxfId="9">
  <autoFilter ref="A16:I19" xr:uid="{0807AE7A-F913-420A-8E08-AE9A075C4F9D}"/>
  <tableColumns count="9">
    <tableColumn id="1" xr3:uid="{E98A96F4-55A6-463F-85BB-013BEAEF8184}" name="Št." dataDxfId="8"/>
    <tableColumn id="2" xr3:uid="{957371E9-47B8-4509-95C5-5E83036A33EC}" name="Naziv naprave" dataDxfId="7"/>
    <tableColumn id="9" xr3:uid="{3AA48132-6C09-4584-AFDD-6DD057115E12}" name="Inventarna št. " dataDxfId="6"/>
    <tableColumn id="3" xr3:uid="{CAA1F0F5-9A92-4FD5-B062-D6D726C91727}" name="Serijska št." dataDxfId="5"/>
    <tableColumn id="4" xr3:uid="{1C3DC4D0-57C4-4643-905A-5B4CC9B737A5}" name="Količina " dataDxfId="4"/>
    <tableColumn id="5" xr3:uid="{24EF63A9-8BBA-4FFB-A940-C6F8252AE258}" name="Cena na EM brez DDV" dataDxfId="3"/>
    <tableColumn id="6" xr3:uid="{97C4BEE1-1E05-4CAE-A91D-8E1AD8EE11DB}" name="DDV (%)" dataDxfId="2" dataCellStyle="Odstotek"/>
    <tableColumn id="7" xr3:uid="{FB852877-40F2-4606-B30D-3D6D5BAFB950}" name="Vrednost brez DDV" dataDxfId="1">
      <calculatedColumnFormula>Tabela5[[#This Row],[Količina ]]*Tabela5[[#This Row],[Cena na EM brez DDV]]</calculatedColumnFormula>
    </tableColumn>
    <tableColumn id="8" xr3:uid="{D0C0A98B-0442-471B-A4DC-29A71DB65F1B}" name="Stolpec1" dataDxfId="0">
      <calculatedColumnFormula>Tabela5[[#This Row],[DDV (%)]]*Tabela5[[#This Row],[Vrednost brez DDV]]/100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47"/>
  <sheetViews>
    <sheetView tabSelected="1" zoomScaleNormal="100" workbookViewId="0">
      <selection activeCell="G8" sqref="G8"/>
    </sheetView>
  </sheetViews>
  <sheetFormatPr defaultRowHeight="12.75" x14ac:dyDescent="0.2"/>
  <cols>
    <col min="1" max="1" width="4.140625" style="1" bestFit="1" customWidth="1"/>
    <col min="2" max="2" width="20.140625" style="1" customWidth="1"/>
    <col min="3" max="3" width="7.5703125" style="18" customWidth="1"/>
    <col min="4" max="4" width="8.140625" style="1" customWidth="1"/>
    <col min="5" max="5" width="4" style="1" customWidth="1"/>
    <col min="6" max="6" width="10.42578125" style="1" customWidth="1"/>
    <col min="7" max="7" width="7.5703125" style="1" customWidth="1"/>
    <col min="8" max="8" width="6.5703125" style="1" customWidth="1"/>
    <col min="9" max="9" width="8.5703125" style="30" customWidth="1"/>
    <col min="10" max="10" width="11.140625" style="1" customWidth="1"/>
    <col min="11" max="11" width="7.42578125" style="1" customWidth="1"/>
    <col min="12" max="12" width="11.42578125" style="1" customWidth="1"/>
    <col min="13" max="13" width="9.140625" style="1" hidden="1" customWidth="1"/>
    <col min="14" max="16384" width="9.140625" style="1"/>
  </cols>
  <sheetData>
    <row r="2" spans="1:12" x14ac:dyDescent="0.2">
      <c r="B2" s="18" t="s">
        <v>7</v>
      </c>
      <c r="D2" s="18"/>
      <c r="E2" s="18"/>
    </row>
    <row r="3" spans="1:12" ht="20.25" customHeight="1" x14ac:dyDescent="0.2">
      <c r="B3" s="89"/>
      <c r="C3" s="89"/>
      <c r="D3" s="89"/>
      <c r="E3" s="32"/>
      <c r="F3" s="32"/>
    </row>
    <row r="4" spans="1:12" ht="20.25" customHeight="1" x14ac:dyDescent="0.2">
      <c r="B4" s="89"/>
      <c r="C4" s="89"/>
      <c r="D4" s="89"/>
      <c r="E4" s="33"/>
      <c r="F4" s="33"/>
    </row>
    <row r="5" spans="1:12" ht="20.25" customHeight="1" x14ac:dyDescent="0.2">
      <c r="B5" s="89"/>
      <c r="C5" s="89"/>
      <c r="D5" s="89"/>
      <c r="E5" s="32"/>
      <c r="F5" s="32"/>
    </row>
    <row r="6" spans="1:12" x14ac:dyDescent="0.2">
      <c r="C6" s="23"/>
      <c r="D6" s="2"/>
      <c r="E6" s="2"/>
      <c r="F6" s="2"/>
    </row>
    <row r="7" spans="1:12" ht="20.25" customHeight="1" x14ac:dyDescent="0.2">
      <c r="B7" s="18" t="s">
        <v>8</v>
      </c>
      <c r="D7" s="89"/>
      <c r="E7" s="89"/>
      <c r="F7" s="32"/>
    </row>
    <row r="8" spans="1:12" ht="20.25" customHeight="1" x14ac:dyDescent="0.2">
      <c r="B8" s="18" t="s">
        <v>9</v>
      </c>
      <c r="C8" s="89"/>
      <c r="D8" s="89"/>
      <c r="E8" s="34"/>
    </row>
    <row r="12" spans="1:12" ht="18" x14ac:dyDescent="0.2">
      <c r="A12" s="104" t="s">
        <v>74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</row>
    <row r="13" spans="1:12" ht="36" customHeight="1" x14ac:dyDescent="0.2">
      <c r="A13" s="95" t="s">
        <v>55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</row>
    <row r="14" spans="1:12" x14ac:dyDescent="0.2">
      <c r="B14" s="37"/>
      <c r="C14" s="38"/>
      <c r="D14" s="37"/>
      <c r="E14" s="37"/>
      <c r="F14" s="37"/>
    </row>
    <row r="16" spans="1:12" ht="38.25" x14ac:dyDescent="0.2">
      <c r="A16" s="3" t="s">
        <v>0</v>
      </c>
      <c r="B16" s="22" t="s">
        <v>37</v>
      </c>
      <c r="C16" s="92" t="s">
        <v>1</v>
      </c>
      <c r="D16" s="93"/>
      <c r="E16" s="93"/>
      <c r="F16" s="93"/>
      <c r="G16" s="94"/>
      <c r="H16" s="4" t="s">
        <v>2</v>
      </c>
      <c r="I16" s="4" t="s">
        <v>3</v>
      </c>
      <c r="J16" s="5" t="s">
        <v>4</v>
      </c>
      <c r="K16" s="5" t="s">
        <v>5</v>
      </c>
      <c r="L16" s="5" t="s">
        <v>6</v>
      </c>
    </row>
    <row r="17" spans="1:13" ht="15" customHeight="1" x14ac:dyDescent="0.2">
      <c r="A17" s="6" t="s">
        <v>10</v>
      </c>
      <c r="B17" s="19"/>
      <c r="C17" s="96" t="s">
        <v>11</v>
      </c>
      <c r="D17" s="97"/>
      <c r="E17" s="97"/>
      <c r="F17" s="97"/>
      <c r="G17" s="98"/>
      <c r="H17" s="7" t="s">
        <v>12</v>
      </c>
      <c r="I17" s="40">
        <v>100</v>
      </c>
      <c r="J17" s="8"/>
      <c r="K17" s="8"/>
      <c r="L17" s="8">
        <f>I17*J17</f>
        <v>0</v>
      </c>
      <c r="M17" s="1">
        <f>K17*L17/100</f>
        <v>0</v>
      </c>
    </row>
    <row r="18" spans="1:13" ht="54" customHeight="1" x14ac:dyDescent="0.2">
      <c r="A18" s="15" t="s">
        <v>14</v>
      </c>
      <c r="B18" s="20"/>
      <c r="C18" s="99" t="s">
        <v>29</v>
      </c>
      <c r="D18" s="100"/>
      <c r="E18" s="100"/>
      <c r="F18" s="100"/>
      <c r="G18" s="101"/>
      <c r="H18" s="16" t="s">
        <v>13</v>
      </c>
      <c r="I18" s="16">
        <v>15</v>
      </c>
      <c r="J18" s="17"/>
      <c r="K18" s="17"/>
      <c r="L18" s="17">
        <f>I18*J18</f>
        <v>0</v>
      </c>
      <c r="M18" s="1">
        <f t="shared" ref="M18:M34" si="0">K18*L18/100</f>
        <v>0</v>
      </c>
    </row>
    <row r="19" spans="1:13" ht="25.5" customHeight="1" x14ac:dyDescent="0.2">
      <c r="A19" s="9"/>
      <c r="B19" s="21"/>
      <c r="C19" s="102" t="s">
        <v>36</v>
      </c>
      <c r="D19" s="102"/>
      <c r="E19" s="102"/>
      <c r="F19" s="102"/>
      <c r="G19" s="102"/>
      <c r="H19" s="102"/>
      <c r="I19" s="102"/>
      <c r="J19" s="102"/>
      <c r="K19" s="102"/>
      <c r="L19" s="103"/>
      <c r="M19" s="1">
        <f t="shared" si="0"/>
        <v>0</v>
      </c>
    </row>
    <row r="20" spans="1:13" ht="38.25" x14ac:dyDescent="0.2">
      <c r="A20" s="3" t="s">
        <v>0</v>
      </c>
      <c r="B20" s="22" t="s">
        <v>51</v>
      </c>
      <c r="C20" s="92" t="s">
        <v>1</v>
      </c>
      <c r="D20" s="93"/>
      <c r="E20" s="93"/>
      <c r="F20" s="93"/>
      <c r="G20" s="94"/>
      <c r="H20" s="4" t="s">
        <v>2</v>
      </c>
      <c r="I20" s="4" t="s">
        <v>3</v>
      </c>
      <c r="J20" s="5" t="s">
        <v>4</v>
      </c>
      <c r="K20" s="5" t="s">
        <v>5</v>
      </c>
      <c r="L20" s="5" t="s">
        <v>6</v>
      </c>
    </row>
    <row r="21" spans="1:13" ht="15" customHeight="1" x14ac:dyDescent="0.2">
      <c r="A21" s="29" t="s">
        <v>15</v>
      </c>
      <c r="B21" s="29" t="s">
        <v>52</v>
      </c>
      <c r="C21" s="87" t="s">
        <v>38</v>
      </c>
      <c r="D21" s="87" t="s">
        <v>38</v>
      </c>
      <c r="E21" s="87" t="s">
        <v>38</v>
      </c>
      <c r="F21" s="87" t="s">
        <v>38</v>
      </c>
      <c r="G21" s="87" t="s">
        <v>38</v>
      </c>
      <c r="H21" s="26" t="s">
        <v>30</v>
      </c>
      <c r="I21" s="36">
        <v>1</v>
      </c>
      <c r="J21" s="27"/>
      <c r="K21" s="27"/>
      <c r="L21" s="27">
        <f t="shared" ref="L21:L26" si="1">I21*J21</f>
        <v>0</v>
      </c>
      <c r="M21" s="1">
        <f t="shared" si="0"/>
        <v>0</v>
      </c>
    </row>
    <row r="22" spans="1:13" ht="15" customHeight="1" x14ac:dyDescent="0.2">
      <c r="A22" s="28" t="s">
        <v>16</v>
      </c>
      <c r="B22" s="28" t="s">
        <v>52</v>
      </c>
      <c r="C22" s="91" t="s">
        <v>39</v>
      </c>
      <c r="D22" s="91" t="s">
        <v>39</v>
      </c>
      <c r="E22" s="91" t="s">
        <v>39</v>
      </c>
      <c r="F22" s="91" t="s">
        <v>39</v>
      </c>
      <c r="G22" s="91" t="s">
        <v>39</v>
      </c>
      <c r="H22" s="24" t="s">
        <v>30</v>
      </c>
      <c r="I22" s="35">
        <v>1</v>
      </c>
      <c r="J22" s="25"/>
      <c r="K22" s="25"/>
      <c r="L22" s="25">
        <f t="shared" si="1"/>
        <v>0</v>
      </c>
      <c r="M22" s="1">
        <f t="shared" si="0"/>
        <v>0</v>
      </c>
    </row>
    <row r="23" spans="1:13" ht="15" customHeight="1" x14ac:dyDescent="0.2">
      <c r="A23" s="29" t="s">
        <v>17</v>
      </c>
      <c r="B23" s="29" t="s">
        <v>53</v>
      </c>
      <c r="C23" s="87" t="s">
        <v>40</v>
      </c>
      <c r="D23" s="87" t="s">
        <v>40</v>
      </c>
      <c r="E23" s="87" t="s">
        <v>40</v>
      </c>
      <c r="F23" s="87" t="s">
        <v>40</v>
      </c>
      <c r="G23" s="87" t="s">
        <v>40</v>
      </c>
      <c r="H23" s="26" t="s">
        <v>30</v>
      </c>
      <c r="I23" s="36">
        <v>1</v>
      </c>
      <c r="J23" s="27"/>
      <c r="K23" s="27"/>
      <c r="L23" s="27">
        <f t="shared" si="1"/>
        <v>0</v>
      </c>
      <c r="M23" s="1">
        <f t="shared" si="0"/>
        <v>0</v>
      </c>
    </row>
    <row r="24" spans="1:13" ht="15" customHeight="1" x14ac:dyDescent="0.2">
      <c r="A24" s="39" t="s">
        <v>18</v>
      </c>
      <c r="B24" s="39" t="s">
        <v>53</v>
      </c>
      <c r="C24" s="90" t="s">
        <v>41</v>
      </c>
      <c r="D24" s="90" t="s">
        <v>41</v>
      </c>
      <c r="E24" s="90" t="s">
        <v>41</v>
      </c>
      <c r="F24" s="90" t="s">
        <v>41</v>
      </c>
      <c r="G24" s="90" t="s">
        <v>41</v>
      </c>
      <c r="H24" s="41" t="s">
        <v>30</v>
      </c>
      <c r="I24" s="42">
        <v>1</v>
      </c>
      <c r="J24" s="43"/>
      <c r="K24" s="43"/>
      <c r="L24" s="43">
        <f t="shared" si="1"/>
        <v>0</v>
      </c>
      <c r="M24" s="1">
        <f t="shared" si="0"/>
        <v>0</v>
      </c>
    </row>
    <row r="25" spans="1:13" ht="15" customHeight="1" x14ac:dyDescent="0.2">
      <c r="A25" s="29" t="s">
        <v>19</v>
      </c>
      <c r="B25" s="29" t="s">
        <v>53</v>
      </c>
      <c r="C25" s="87" t="s">
        <v>42</v>
      </c>
      <c r="D25" s="87" t="s">
        <v>42</v>
      </c>
      <c r="E25" s="87" t="s">
        <v>42</v>
      </c>
      <c r="F25" s="87" t="s">
        <v>42</v>
      </c>
      <c r="G25" s="87" t="s">
        <v>42</v>
      </c>
      <c r="H25" s="26" t="s">
        <v>30</v>
      </c>
      <c r="I25" s="36">
        <v>1</v>
      </c>
      <c r="J25" s="27"/>
      <c r="K25" s="27"/>
      <c r="L25" s="27">
        <f t="shared" si="1"/>
        <v>0</v>
      </c>
      <c r="M25" s="1">
        <f t="shared" si="0"/>
        <v>0</v>
      </c>
    </row>
    <row r="26" spans="1:13" ht="29.25" customHeight="1" x14ac:dyDescent="0.2">
      <c r="A26" s="39" t="s">
        <v>20</v>
      </c>
      <c r="B26" s="39" t="s">
        <v>53</v>
      </c>
      <c r="C26" s="90" t="s">
        <v>43</v>
      </c>
      <c r="D26" s="90" t="s">
        <v>43</v>
      </c>
      <c r="E26" s="90" t="s">
        <v>43</v>
      </c>
      <c r="F26" s="90" t="s">
        <v>43</v>
      </c>
      <c r="G26" s="90" t="s">
        <v>43</v>
      </c>
      <c r="H26" s="41" t="s">
        <v>30</v>
      </c>
      <c r="I26" s="42">
        <v>1</v>
      </c>
      <c r="J26" s="43"/>
      <c r="K26" s="43"/>
      <c r="L26" s="43">
        <f t="shared" si="1"/>
        <v>0</v>
      </c>
      <c r="M26" s="1">
        <f t="shared" si="0"/>
        <v>0</v>
      </c>
    </row>
    <row r="27" spans="1:13" ht="15" customHeight="1" x14ac:dyDescent="0.2">
      <c r="A27" s="29" t="s">
        <v>21</v>
      </c>
      <c r="B27" s="29" t="s">
        <v>53</v>
      </c>
      <c r="C27" s="87" t="s">
        <v>42</v>
      </c>
      <c r="D27" s="87" t="s">
        <v>42</v>
      </c>
      <c r="E27" s="87" t="s">
        <v>42</v>
      </c>
      <c r="F27" s="87" t="s">
        <v>42</v>
      </c>
      <c r="G27" s="87" t="s">
        <v>42</v>
      </c>
      <c r="H27" s="26" t="s">
        <v>30</v>
      </c>
      <c r="I27" s="36">
        <v>1</v>
      </c>
      <c r="J27" s="27"/>
      <c r="K27" s="27"/>
      <c r="L27" s="27">
        <f>I28*J27</f>
        <v>0</v>
      </c>
      <c r="M27" s="1">
        <f t="shared" si="0"/>
        <v>0</v>
      </c>
    </row>
    <row r="28" spans="1:13" ht="15" customHeight="1" x14ac:dyDescent="0.2">
      <c r="A28" s="39" t="s">
        <v>22</v>
      </c>
      <c r="B28" s="39" t="s">
        <v>53</v>
      </c>
      <c r="C28" s="90" t="s">
        <v>44</v>
      </c>
      <c r="D28" s="90" t="s">
        <v>44</v>
      </c>
      <c r="E28" s="90" t="s">
        <v>44</v>
      </c>
      <c r="F28" s="90" t="s">
        <v>44</v>
      </c>
      <c r="G28" s="90" t="s">
        <v>44</v>
      </c>
      <c r="H28" s="41" t="s">
        <v>30</v>
      </c>
      <c r="I28" s="42">
        <v>1</v>
      </c>
      <c r="J28" s="43"/>
      <c r="K28" s="43"/>
      <c r="L28" s="43">
        <f>I29*J28</f>
        <v>0</v>
      </c>
      <c r="M28" s="1">
        <f t="shared" si="0"/>
        <v>0</v>
      </c>
    </row>
    <row r="29" spans="1:13" ht="15" customHeight="1" x14ac:dyDescent="0.2">
      <c r="A29" s="29" t="s">
        <v>23</v>
      </c>
      <c r="B29" s="29" t="s">
        <v>53</v>
      </c>
      <c r="C29" s="87" t="s">
        <v>45</v>
      </c>
      <c r="D29" s="87" t="s">
        <v>45</v>
      </c>
      <c r="E29" s="87" t="s">
        <v>45</v>
      </c>
      <c r="F29" s="87" t="s">
        <v>45</v>
      </c>
      <c r="G29" s="87" t="s">
        <v>45</v>
      </c>
      <c r="H29" s="26" t="s">
        <v>30</v>
      </c>
      <c r="I29" s="36">
        <v>1</v>
      </c>
      <c r="J29" s="27"/>
      <c r="K29" s="27"/>
      <c r="L29" s="27">
        <f>I29*J29</f>
        <v>0</v>
      </c>
      <c r="M29" s="1">
        <f t="shared" si="0"/>
        <v>0</v>
      </c>
    </row>
    <row r="30" spans="1:13" ht="15" customHeight="1" x14ac:dyDescent="0.2">
      <c r="A30" s="39" t="s">
        <v>24</v>
      </c>
      <c r="B30" s="39" t="s">
        <v>53</v>
      </c>
      <c r="C30" s="90" t="s">
        <v>46</v>
      </c>
      <c r="D30" s="90" t="s">
        <v>46</v>
      </c>
      <c r="E30" s="90" t="s">
        <v>46</v>
      </c>
      <c r="F30" s="90" t="s">
        <v>46</v>
      </c>
      <c r="G30" s="90" t="s">
        <v>46</v>
      </c>
      <c r="H30" s="41" t="s">
        <v>30</v>
      </c>
      <c r="I30" s="42">
        <v>1</v>
      </c>
      <c r="J30" s="43"/>
      <c r="K30" s="43"/>
      <c r="L30" s="43">
        <f>I30*J30</f>
        <v>0</v>
      </c>
      <c r="M30" s="1">
        <f t="shared" si="0"/>
        <v>0</v>
      </c>
    </row>
    <row r="31" spans="1:13" ht="15" customHeight="1" x14ac:dyDescent="0.2">
      <c r="A31" s="29" t="s">
        <v>25</v>
      </c>
      <c r="B31" s="29" t="s">
        <v>54</v>
      </c>
      <c r="C31" s="87" t="s">
        <v>47</v>
      </c>
      <c r="D31" s="87" t="s">
        <v>47</v>
      </c>
      <c r="E31" s="87" t="s">
        <v>47</v>
      </c>
      <c r="F31" s="87" t="s">
        <v>47</v>
      </c>
      <c r="G31" s="87" t="s">
        <v>47</v>
      </c>
      <c r="H31" s="26" t="s">
        <v>30</v>
      </c>
      <c r="I31" s="36">
        <v>1</v>
      </c>
      <c r="J31" s="27"/>
      <c r="K31" s="27"/>
      <c r="L31" s="27">
        <f t="shared" ref="L31:L34" si="2">I31*J31</f>
        <v>0</v>
      </c>
      <c r="M31" s="1">
        <f t="shared" si="0"/>
        <v>0</v>
      </c>
    </row>
    <row r="32" spans="1:13" ht="15" customHeight="1" x14ac:dyDescent="0.2">
      <c r="A32" s="39" t="s">
        <v>26</v>
      </c>
      <c r="B32" s="39" t="s">
        <v>54</v>
      </c>
      <c r="C32" s="90" t="s">
        <v>48</v>
      </c>
      <c r="D32" s="90" t="s">
        <v>48</v>
      </c>
      <c r="E32" s="90" t="s">
        <v>48</v>
      </c>
      <c r="F32" s="90" t="s">
        <v>48</v>
      </c>
      <c r="G32" s="90" t="s">
        <v>48</v>
      </c>
      <c r="H32" s="41" t="s">
        <v>30</v>
      </c>
      <c r="I32" s="42">
        <v>1</v>
      </c>
      <c r="J32" s="43"/>
      <c r="K32" s="43"/>
      <c r="L32" s="43">
        <f t="shared" si="2"/>
        <v>0</v>
      </c>
      <c r="M32" s="1">
        <f t="shared" si="0"/>
        <v>0</v>
      </c>
    </row>
    <row r="33" spans="1:13" ht="15" customHeight="1" x14ac:dyDescent="0.2">
      <c r="A33" s="29" t="s">
        <v>27</v>
      </c>
      <c r="B33" s="29" t="s">
        <v>54</v>
      </c>
      <c r="C33" s="87" t="s">
        <v>49</v>
      </c>
      <c r="D33" s="87" t="s">
        <v>49</v>
      </c>
      <c r="E33" s="87" t="s">
        <v>49</v>
      </c>
      <c r="F33" s="87" t="s">
        <v>49</v>
      </c>
      <c r="G33" s="87" t="s">
        <v>49</v>
      </c>
      <c r="H33" s="26" t="s">
        <v>30</v>
      </c>
      <c r="I33" s="36">
        <v>1</v>
      </c>
      <c r="J33" s="27"/>
      <c r="K33" s="27"/>
      <c r="L33" s="27">
        <f t="shared" si="2"/>
        <v>0</v>
      </c>
      <c r="M33" s="1">
        <f t="shared" si="0"/>
        <v>0</v>
      </c>
    </row>
    <row r="34" spans="1:13" ht="15" customHeight="1" x14ac:dyDescent="0.2">
      <c r="A34" s="39" t="s">
        <v>28</v>
      </c>
      <c r="B34" s="39" t="s">
        <v>54</v>
      </c>
      <c r="C34" s="90" t="s">
        <v>50</v>
      </c>
      <c r="D34" s="90" t="s">
        <v>50</v>
      </c>
      <c r="E34" s="90" t="s">
        <v>50</v>
      </c>
      <c r="F34" s="90" t="s">
        <v>50</v>
      </c>
      <c r="G34" s="90" t="s">
        <v>50</v>
      </c>
      <c r="H34" s="41" t="s">
        <v>30</v>
      </c>
      <c r="I34" s="42">
        <v>1</v>
      </c>
      <c r="J34" s="43"/>
      <c r="K34" s="43"/>
      <c r="L34" s="43">
        <f t="shared" si="2"/>
        <v>0</v>
      </c>
      <c r="M34" s="1">
        <f t="shared" si="0"/>
        <v>0</v>
      </c>
    </row>
    <row r="36" spans="1:13" ht="20.25" customHeight="1" x14ac:dyDescent="0.2">
      <c r="I36" s="31" t="s">
        <v>31</v>
      </c>
      <c r="J36" s="10"/>
      <c r="K36" s="11"/>
      <c r="L36" s="12">
        <f>SUM(L17:L34)</f>
        <v>0</v>
      </c>
    </row>
    <row r="37" spans="1:13" ht="20.25" customHeight="1" x14ac:dyDescent="0.2">
      <c r="I37" s="31" t="s">
        <v>32</v>
      </c>
      <c r="J37" s="10"/>
      <c r="K37" s="11"/>
      <c r="L37" s="12">
        <f>SUM(M17:M34)</f>
        <v>0</v>
      </c>
    </row>
    <row r="38" spans="1:13" ht="20.25" customHeight="1" thickBot="1" x14ac:dyDescent="0.25">
      <c r="I38" s="31" t="s">
        <v>33</v>
      </c>
      <c r="J38" s="10"/>
      <c r="K38" s="11"/>
      <c r="L38" s="13">
        <f>L36+L37</f>
        <v>0</v>
      </c>
    </row>
    <row r="39" spans="1:13" ht="13.5" thickTop="1" x14ac:dyDescent="0.2"/>
    <row r="41" spans="1:13" x14ac:dyDescent="0.2">
      <c r="B41" s="1" t="s">
        <v>34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3" ht="25.5" customHeight="1" x14ac:dyDescent="0.2">
      <c r="B42" s="88" t="s">
        <v>56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</row>
    <row r="45" spans="1:13" x14ac:dyDescent="0.2">
      <c r="J45" s="1" t="s">
        <v>35</v>
      </c>
    </row>
    <row r="47" spans="1:13" x14ac:dyDescent="0.2">
      <c r="J47" s="14"/>
      <c r="K47" s="14"/>
    </row>
  </sheetData>
  <sheetProtection selectLockedCells="1"/>
  <mergeCells count="27">
    <mergeCell ref="B3:D3"/>
    <mergeCell ref="B4:D4"/>
    <mergeCell ref="B5:D5"/>
    <mergeCell ref="D7:E7"/>
    <mergeCell ref="A12:L12"/>
    <mergeCell ref="C24:G24"/>
    <mergeCell ref="A13:L13"/>
    <mergeCell ref="C16:G16"/>
    <mergeCell ref="C17:G17"/>
    <mergeCell ref="C18:G18"/>
    <mergeCell ref="C19:L19"/>
    <mergeCell ref="C25:G25"/>
    <mergeCell ref="B42:L42"/>
    <mergeCell ref="C8:D8"/>
    <mergeCell ref="C27:G27"/>
    <mergeCell ref="C28:G28"/>
    <mergeCell ref="C29:G29"/>
    <mergeCell ref="C30:G30"/>
    <mergeCell ref="C31:G31"/>
    <mergeCell ref="C32:G32"/>
    <mergeCell ref="C33:G33"/>
    <mergeCell ref="C34:G34"/>
    <mergeCell ref="C26:G26"/>
    <mergeCell ref="C21:G21"/>
    <mergeCell ref="C22:G22"/>
    <mergeCell ref="C20:G20"/>
    <mergeCell ref="C23:G23"/>
  </mergeCells>
  <pageMargins left="0.70866141732283472" right="0.70866141732283472" top="0.94488188976377963" bottom="0.94488188976377963" header="0.51181102362204722" footer="0.51181102362204722"/>
  <pageSetup paperSize="9" scale="84" fitToHeight="0" orientation="portrait" horizontalDpi="1200" verticalDpi="1200" r:id="rId1"/>
  <headerFooter>
    <oddHeader>&amp;R&amp;"Arial,Krepko"&amp;12OBR-3</oddHeader>
    <oddFooter>&amp;L&amp;"Arial,Poševno"&amp;10UKC Maribor&amp;C&amp;P/&amp;N&amp;R&amp;"Arial,Poševno"&amp;10Servisne storitve na madicinskih aparatih Philips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3"/>
  <sheetViews>
    <sheetView zoomScaleNormal="100" workbookViewId="0">
      <selection activeCell="B22" sqref="B22"/>
    </sheetView>
  </sheetViews>
  <sheetFormatPr defaultRowHeight="15" x14ac:dyDescent="0.25"/>
  <cols>
    <col min="2" max="2" width="49.140625" customWidth="1"/>
    <col min="3" max="3" width="20.140625" style="44" bestFit="1" customWidth="1"/>
    <col min="4" max="4" width="13.42578125" style="44" bestFit="1" customWidth="1"/>
    <col min="5" max="5" width="10.5703125" customWidth="1"/>
    <col min="6" max="6" width="12.5703125" style="57" customWidth="1"/>
    <col min="7" max="7" width="10.42578125" style="58" customWidth="1"/>
    <col min="8" max="8" width="14.85546875" style="57" customWidth="1"/>
    <col min="9" max="9" width="0" hidden="1" customWidth="1"/>
  </cols>
  <sheetData>
    <row r="1" spans="1:11" x14ac:dyDescent="0.25">
      <c r="F1"/>
      <c r="G1"/>
      <c r="H1"/>
    </row>
    <row r="2" spans="1:11" x14ac:dyDescent="0.25">
      <c r="F2"/>
      <c r="G2"/>
      <c r="H2"/>
    </row>
    <row r="3" spans="1:11" x14ac:dyDescent="0.25">
      <c r="A3" s="45" t="s">
        <v>7</v>
      </c>
      <c r="B3" s="45"/>
      <c r="C3" s="46"/>
      <c r="D3" s="46"/>
      <c r="E3" s="45"/>
      <c r="F3" s="47"/>
      <c r="G3" s="47"/>
      <c r="H3" s="47"/>
      <c r="I3" s="47"/>
      <c r="J3" s="47"/>
      <c r="K3" s="47"/>
    </row>
    <row r="4" spans="1:11" x14ac:dyDescent="0.25">
      <c r="A4" s="48"/>
      <c r="B4" s="48"/>
      <c r="C4" s="49"/>
      <c r="D4" s="49"/>
      <c r="E4" s="50"/>
      <c r="F4" s="47"/>
      <c r="G4" s="47"/>
      <c r="H4" s="47"/>
      <c r="I4" s="47"/>
      <c r="J4" s="47"/>
      <c r="K4" s="47"/>
    </row>
    <row r="5" spans="1:11" x14ac:dyDescent="0.25">
      <c r="A5" s="51"/>
      <c r="B5" s="51"/>
      <c r="C5" s="49"/>
      <c r="D5" s="49"/>
      <c r="E5" s="50"/>
      <c r="F5" s="47"/>
      <c r="G5" s="47"/>
      <c r="H5" s="47"/>
      <c r="I5" s="47"/>
      <c r="J5" s="47"/>
      <c r="K5" s="47"/>
    </row>
    <row r="6" spans="1:11" x14ac:dyDescent="0.25">
      <c r="A6" s="51"/>
      <c r="B6" s="51"/>
      <c r="C6" s="49"/>
      <c r="D6" s="49"/>
      <c r="E6" s="50"/>
      <c r="F6" s="47"/>
      <c r="G6" s="47"/>
      <c r="H6" s="47"/>
      <c r="I6" s="47"/>
      <c r="J6" s="47"/>
      <c r="K6" s="47"/>
    </row>
    <row r="7" spans="1:11" x14ac:dyDescent="0.25">
      <c r="A7" s="45"/>
      <c r="B7" s="45"/>
      <c r="C7" s="46"/>
      <c r="D7" s="46"/>
      <c r="E7" s="45"/>
      <c r="F7" s="47"/>
      <c r="G7" s="47"/>
      <c r="H7" s="47"/>
      <c r="I7" s="47"/>
      <c r="J7" s="47"/>
      <c r="K7" s="47"/>
    </row>
    <row r="8" spans="1:11" x14ac:dyDescent="0.25">
      <c r="A8" s="45" t="s">
        <v>8</v>
      </c>
      <c r="B8" s="52"/>
      <c r="C8" s="53"/>
      <c r="D8" s="105"/>
      <c r="E8" s="105"/>
      <c r="F8" s="47"/>
      <c r="G8" s="47"/>
      <c r="H8" s="47"/>
      <c r="I8" s="47"/>
      <c r="J8" s="47"/>
      <c r="K8" s="47"/>
    </row>
    <row r="9" spans="1:11" x14ac:dyDescent="0.25">
      <c r="A9" s="45" t="s">
        <v>57</v>
      </c>
      <c r="B9" s="48"/>
      <c r="C9" s="49"/>
      <c r="D9" s="49"/>
      <c r="E9" s="45"/>
      <c r="F9" s="47"/>
      <c r="G9" s="47"/>
      <c r="H9" s="47"/>
      <c r="I9" s="47"/>
      <c r="J9" s="47"/>
      <c r="K9" s="47"/>
    </row>
    <row r="10" spans="1:11" x14ac:dyDescent="0.25">
      <c r="F10"/>
      <c r="G10"/>
      <c r="H10"/>
    </row>
    <row r="11" spans="1:11" x14ac:dyDescent="0.25">
      <c r="F11"/>
      <c r="G11"/>
      <c r="H11"/>
    </row>
    <row r="12" spans="1:11" ht="18" x14ac:dyDescent="0.25">
      <c r="A12" s="106" t="s">
        <v>65</v>
      </c>
      <c r="B12" s="106"/>
      <c r="C12" s="106"/>
      <c r="D12" s="106"/>
      <c r="E12" s="106"/>
      <c r="F12" s="106"/>
      <c r="G12" s="106"/>
      <c r="H12" s="106"/>
      <c r="I12" s="54"/>
      <c r="J12" s="54"/>
      <c r="K12" s="54"/>
    </row>
    <row r="13" spans="1:11" ht="18" x14ac:dyDescent="0.25">
      <c r="A13" s="107" t="s">
        <v>66</v>
      </c>
      <c r="B13" s="107"/>
      <c r="C13" s="107"/>
      <c r="D13" s="107"/>
      <c r="E13" s="107"/>
      <c r="F13" s="107"/>
      <c r="G13" s="107"/>
      <c r="H13" s="107"/>
      <c r="I13" s="55"/>
      <c r="J13" s="55"/>
      <c r="K13" s="55"/>
    </row>
    <row r="14" spans="1:11" x14ac:dyDescent="0.25">
      <c r="F14"/>
      <c r="G14"/>
      <c r="H14"/>
    </row>
    <row r="15" spans="1:11" x14ac:dyDescent="0.25">
      <c r="E15" s="56"/>
    </row>
    <row r="16" spans="1:11" s="64" customFormat="1" ht="25.5" x14ac:dyDescent="0.2">
      <c r="A16" s="59" t="s">
        <v>58</v>
      </c>
      <c r="B16" s="59" t="s">
        <v>59</v>
      </c>
      <c r="C16" s="60" t="s">
        <v>60</v>
      </c>
      <c r="D16" s="60" t="s">
        <v>61</v>
      </c>
      <c r="E16" s="59" t="s">
        <v>62</v>
      </c>
      <c r="F16" s="61" t="s">
        <v>4</v>
      </c>
      <c r="G16" s="62" t="s">
        <v>5</v>
      </c>
      <c r="H16" s="63" t="s">
        <v>6</v>
      </c>
      <c r="I16" s="64" t="s">
        <v>63</v>
      </c>
    </row>
    <row r="17" spans="1:11" s="70" customFormat="1" ht="12.75" x14ac:dyDescent="0.2">
      <c r="A17" s="65" t="s">
        <v>10</v>
      </c>
      <c r="B17" s="65" t="s">
        <v>67</v>
      </c>
      <c r="C17" s="66">
        <v>100405</v>
      </c>
      <c r="D17" s="66">
        <v>226</v>
      </c>
      <c r="E17" s="65">
        <v>1</v>
      </c>
      <c r="F17" s="67"/>
      <c r="G17" s="68">
        <v>22</v>
      </c>
      <c r="H17" s="69">
        <f>Tabela5[[#This Row],[Količina ]]*Tabela5[[#This Row],[Cena na EM brez DDV]]</f>
        <v>0</v>
      </c>
      <c r="I17" s="67">
        <f>Tabela5[[#This Row],[DDV (%)]]*Tabela5[[#This Row],[Vrednost brez DDV]]/100</f>
        <v>0</v>
      </c>
    </row>
    <row r="18" spans="1:11" s="70" customFormat="1" ht="12.75" x14ac:dyDescent="0.2">
      <c r="A18" s="65" t="s">
        <v>14</v>
      </c>
      <c r="B18" s="65" t="s">
        <v>68</v>
      </c>
      <c r="C18" s="66">
        <v>100406</v>
      </c>
      <c r="D18" s="66">
        <v>87</v>
      </c>
      <c r="E18" s="65">
        <v>1</v>
      </c>
      <c r="F18" s="67"/>
      <c r="G18" s="68">
        <v>22</v>
      </c>
      <c r="H18" s="69">
        <f>Tabela5[[#This Row],[Količina ]]*Tabela5[[#This Row],[Cena na EM brez DDV]]</f>
        <v>0</v>
      </c>
      <c r="I18" s="67">
        <f>Tabela5[[#This Row],[DDV (%)]]*Tabela5[[#This Row],[Vrednost brez DDV]]/100</f>
        <v>0</v>
      </c>
    </row>
    <row r="19" spans="1:11" s="70" customFormat="1" ht="12.75" x14ac:dyDescent="0.2">
      <c r="A19" s="65" t="s">
        <v>15</v>
      </c>
      <c r="B19" s="65" t="s">
        <v>69</v>
      </c>
      <c r="C19" s="66">
        <v>112172</v>
      </c>
      <c r="D19" s="66">
        <v>2069</v>
      </c>
      <c r="E19" s="65">
        <v>1</v>
      </c>
      <c r="F19" s="67"/>
      <c r="G19" s="68">
        <v>22</v>
      </c>
      <c r="H19" s="69">
        <f>Tabela5[[#This Row],[Količina ]]*Tabela5[[#This Row],[Cena na EM brez DDV]]</f>
        <v>0</v>
      </c>
      <c r="I19" s="67">
        <f>Tabela5[[#This Row],[DDV (%)]]*Tabela5[[#This Row],[Vrednost brez DDV]]/100</f>
        <v>0</v>
      </c>
    </row>
    <row r="22" spans="1:11" x14ac:dyDescent="0.25">
      <c r="E22" s="71" t="s">
        <v>31</v>
      </c>
      <c r="F22" s="71"/>
      <c r="G22" s="71"/>
      <c r="H22" s="72">
        <f>SUM(H17:H19)</f>
        <v>0</v>
      </c>
    </row>
    <row r="23" spans="1:11" x14ac:dyDescent="0.25">
      <c r="E23" s="71" t="s">
        <v>32</v>
      </c>
      <c r="F23" s="71"/>
      <c r="G23" s="71"/>
      <c r="H23" s="72">
        <f>SUM(I17:I19)</f>
        <v>0</v>
      </c>
    </row>
    <row r="24" spans="1:11" ht="15.75" thickBot="1" x14ac:dyDescent="0.3">
      <c r="E24" s="71" t="s">
        <v>64</v>
      </c>
      <c r="F24" s="71"/>
      <c r="G24" s="71"/>
      <c r="H24" s="73">
        <f>H22+H23</f>
        <v>0</v>
      </c>
    </row>
    <row r="25" spans="1:11" ht="15.75" thickTop="1" x14ac:dyDescent="0.25"/>
    <row r="26" spans="1:11" s="65" customFormat="1" ht="12.75" x14ac:dyDescent="0.2">
      <c r="B26" s="108"/>
      <c r="C26" s="108"/>
      <c r="D26" s="108"/>
      <c r="E26" s="108"/>
      <c r="F26" s="108"/>
      <c r="G26" s="108"/>
      <c r="H26" s="108"/>
      <c r="I26" s="108"/>
      <c r="J26" s="108"/>
      <c r="K26" s="108"/>
    </row>
    <row r="27" spans="1:11" s="65" customFormat="1" ht="25.5" customHeight="1" x14ac:dyDescent="0.2">
      <c r="B27" s="109"/>
      <c r="C27" s="109"/>
      <c r="D27" s="109"/>
      <c r="E27" s="109"/>
      <c r="F27" s="109"/>
      <c r="G27" s="109"/>
      <c r="H27" s="109"/>
      <c r="I27" s="109"/>
      <c r="J27" s="109"/>
      <c r="K27" s="109"/>
    </row>
    <row r="28" spans="1:11" s="74" customFormat="1" ht="12.75" x14ac:dyDescent="0.2">
      <c r="B28" s="75"/>
      <c r="C28" s="75"/>
      <c r="D28" s="75"/>
      <c r="I28" s="76"/>
    </row>
    <row r="29" spans="1:11" s="74" customFormat="1" ht="12.75" x14ac:dyDescent="0.2">
      <c r="B29" s="75"/>
      <c r="C29" s="75"/>
      <c r="D29" s="75"/>
      <c r="I29" s="76"/>
    </row>
    <row r="30" spans="1:11" s="74" customFormat="1" ht="12.75" x14ac:dyDescent="0.2">
      <c r="B30" s="75"/>
      <c r="C30" s="75"/>
      <c r="D30" s="75"/>
      <c r="G30" s="74" t="s">
        <v>35</v>
      </c>
    </row>
    <row r="31" spans="1:11" s="74" customFormat="1" ht="12.75" x14ac:dyDescent="0.2">
      <c r="B31" s="75"/>
      <c r="C31" s="75"/>
      <c r="D31" s="75"/>
      <c r="I31" s="76"/>
    </row>
    <row r="32" spans="1:11" s="74" customFormat="1" ht="12.75" x14ac:dyDescent="0.2">
      <c r="B32" s="75"/>
      <c r="C32" s="75"/>
      <c r="D32" s="75"/>
      <c r="G32" s="77"/>
      <c r="H32" s="77"/>
      <c r="I32" s="76"/>
    </row>
    <row r="33" spans="2:9" s="74" customFormat="1" ht="12.75" x14ac:dyDescent="0.2">
      <c r="B33" s="75"/>
      <c r="C33" s="75"/>
      <c r="D33" s="75"/>
      <c r="I33" s="76"/>
    </row>
  </sheetData>
  <mergeCells count="5">
    <mergeCell ref="D8:E8"/>
    <mergeCell ref="A12:H12"/>
    <mergeCell ref="A13:H13"/>
    <mergeCell ref="B26:K26"/>
    <mergeCell ref="B27:K27"/>
  </mergeCells>
  <pageMargins left="0.7" right="0.7" top="0.75" bottom="0.75" header="0.3" footer="0.3"/>
  <pageSetup paperSize="9" scale="82" fitToHeight="0" orientation="landscape" r:id="rId1"/>
  <headerFooter>
    <oddHeader>&amp;ROBR-3</oddHeader>
    <oddFooter>&amp;LUKC Maribor&amp;C&amp;P&amp;RServisne storitve na medicinskih aparatih Philips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0"/>
  <sheetViews>
    <sheetView zoomScaleNormal="100" workbookViewId="0">
      <selection activeCell="J23" sqref="J23"/>
    </sheetView>
  </sheetViews>
  <sheetFormatPr defaultRowHeight="15" x14ac:dyDescent="0.25"/>
  <sheetData>
    <row r="1" spans="1:11" s="74" customFormat="1" ht="12.75" x14ac:dyDescent="0.2">
      <c r="B1" s="75"/>
      <c r="H1" s="76"/>
    </row>
    <row r="2" spans="1:11" s="74" customFormat="1" ht="12.75" x14ac:dyDescent="0.2">
      <c r="B2" s="75"/>
      <c r="H2" s="76"/>
    </row>
    <row r="3" spans="1:11" s="65" customFormat="1" ht="12.75" x14ac:dyDescent="0.2">
      <c r="A3" s="66" t="s">
        <v>7</v>
      </c>
      <c r="B3" s="66"/>
      <c r="C3" s="66"/>
      <c r="D3" s="66"/>
      <c r="H3" s="78"/>
    </row>
    <row r="4" spans="1:11" s="65" customFormat="1" ht="12.75" x14ac:dyDescent="0.2">
      <c r="A4" s="79"/>
      <c r="B4" s="80"/>
      <c r="C4" s="79"/>
      <c r="D4" s="71"/>
      <c r="E4" s="71"/>
      <c r="H4" s="78"/>
    </row>
    <row r="5" spans="1:11" s="65" customFormat="1" ht="12.75" x14ac:dyDescent="0.2">
      <c r="A5" s="79"/>
      <c r="B5" s="80"/>
      <c r="C5" s="79"/>
      <c r="D5" s="81"/>
      <c r="E5" s="81"/>
      <c r="H5" s="78"/>
    </row>
    <row r="6" spans="1:11" s="65" customFormat="1" ht="12.75" x14ac:dyDescent="0.2">
      <c r="A6" s="79"/>
      <c r="B6" s="80"/>
      <c r="C6" s="79"/>
      <c r="D6" s="71"/>
      <c r="E6" s="71"/>
      <c r="H6" s="78"/>
    </row>
    <row r="7" spans="1:11" s="65" customFormat="1" ht="12.75" x14ac:dyDescent="0.2">
      <c r="B7" s="66"/>
      <c r="H7" s="78"/>
    </row>
    <row r="8" spans="1:11" s="65" customFormat="1" ht="12.75" x14ac:dyDescent="0.2">
      <c r="A8" s="66" t="s">
        <v>8</v>
      </c>
      <c r="B8" s="66"/>
      <c r="C8" s="79"/>
      <c r="D8" s="79"/>
      <c r="E8" s="71"/>
      <c r="H8" s="78"/>
    </row>
    <row r="9" spans="1:11" s="65" customFormat="1" ht="12.75" x14ac:dyDescent="0.2">
      <c r="A9" s="66" t="s">
        <v>9</v>
      </c>
      <c r="B9" s="80"/>
      <c r="C9" s="79"/>
      <c r="D9" s="82"/>
      <c r="H9" s="78"/>
    </row>
    <row r="10" spans="1:11" s="74" customFormat="1" ht="12.75" x14ac:dyDescent="0.2">
      <c r="B10" s="75"/>
      <c r="H10" s="76"/>
    </row>
    <row r="11" spans="1:11" s="74" customFormat="1" ht="12.75" x14ac:dyDescent="0.2">
      <c r="B11" s="75"/>
      <c r="H11" s="76"/>
    </row>
    <row r="12" spans="1:11" s="74" customFormat="1" ht="12.75" x14ac:dyDescent="0.2">
      <c r="B12" s="75"/>
      <c r="H12" s="76"/>
    </row>
    <row r="13" spans="1:11" s="74" customFormat="1" ht="18" x14ac:dyDescent="0.2">
      <c r="A13" s="117" t="s">
        <v>73</v>
      </c>
      <c r="B13" s="117"/>
      <c r="C13" s="117"/>
      <c r="D13" s="117"/>
      <c r="E13" s="117"/>
      <c r="F13" s="117"/>
      <c r="G13" s="117"/>
      <c r="H13" s="117"/>
      <c r="I13" s="117"/>
      <c r="J13" s="117"/>
      <c r="K13" s="83"/>
    </row>
    <row r="14" spans="1:11" s="74" customFormat="1" ht="18" x14ac:dyDescent="0.2">
      <c r="A14" s="118" t="s">
        <v>55</v>
      </c>
      <c r="B14" s="118"/>
      <c r="C14" s="118"/>
      <c r="D14" s="118"/>
      <c r="E14" s="118"/>
      <c r="F14" s="118"/>
      <c r="G14" s="118"/>
      <c r="H14" s="118"/>
      <c r="I14" s="118"/>
      <c r="J14" s="118"/>
      <c r="K14" s="84"/>
    </row>
    <row r="16" spans="1:11" ht="30" customHeight="1" x14ac:dyDescent="0.25">
      <c r="A16" s="85" t="s">
        <v>0</v>
      </c>
      <c r="B16" s="119" t="s">
        <v>70</v>
      </c>
      <c r="C16" s="119"/>
      <c r="D16" s="119"/>
      <c r="E16" s="119"/>
      <c r="F16" s="119"/>
      <c r="G16" s="119"/>
      <c r="H16" s="119"/>
      <c r="I16" s="120" t="s">
        <v>71</v>
      </c>
      <c r="J16" s="120"/>
    </row>
    <row r="17" spans="1:10" ht="21" customHeight="1" x14ac:dyDescent="0.25">
      <c r="A17" s="86" t="s">
        <v>10</v>
      </c>
      <c r="B17" s="110" t="s">
        <v>75</v>
      </c>
      <c r="C17" s="111"/>
      <c r="D17" s="111"/>
      <c r="E17" s="111"/>
      <c r="F17" s="111"/>
      <c r="G17" s="111"/>
      <c r="H17" s="112"/>
      <c r="I17" s="113">
        <f>'Sklop 2 - Podsklop 1'!L36</f>
        <v>0</v>
      </c>
      <c r="J17" s="114"/>
    </row>
    <row r="18" spans="1:10" ht="21" customHeight="1" x14ac:dyDescent="0.25">
      <c r="A18" s="86" t="s">
        <v>14</v>
      </c>
      <c r="B18" s="110" t="s">
        <v>76</v>
      </c>
      <c r="C18" s="111"/>
      <c r="D18" s="111"/>
      <c r="E18" s="111"/>
      <c r="F18" s="111"/>
      <c r="G18" s="111"/>
      <c r="H18" s="112"/>
      <c r="I18" s="113">
        <f>'Sklop 2 - Podsklop 2'!H22</f>
        <v>0</v>
      </c>
      <c r="J18" s="114"/>
    </row>
    <row r="19" spans="1:10" ht="21" customHeight="1" x14ac:dyDescent="0.25">
      <c r="A19" s="65"/>
      <c r="B19" s="115" t="s">
        <v>72</v>
      </c>
      <c r="C19" s="115"/>
      <c r="D19" s="115"/>
      <c r="E19" s="115"/>
      <c r="F19" s="115"/>
      <c r="G19" s="115"/>
      <c r="H19" s="115"/>
      <c r="I19" s="116">
        <f>I17+I18</f>
        <v>0</v>
      </c>
      <c r="J19" s="116"/>
    </row>
    <row r="20" spans="1:10" x14ac:dyDescent="0.25">
      <c r="B20" s="44"/>
      <c r="C20" s="44"/>
      <c r="D20" s="44"/>
      <c r="E20" s="44"/>
      <c r="F20" s="44"/>
      <c r="G20" s="44"/>
      <c r="H20" s="44"/>
    </row>
  </sheetData>
  <mergeCells count="10">
    <mergeCell ref="B18:H18"/>
    <mergeCell ref="I18:J18"/>
    <mergeCell ref="B19:H19"/>
    <mergeCell ref="I19:J19"/>
    <mergeCell ref="A13:J13"/>
    <mergeCell ref="A14:J14"/>
    <mergeCell ref="B16:H16"/>
    <mergeCell ref="I16:J16"/>
    <mergeCell ref="B17:H17"/>
    <mergeCell ref="I17:J17"/>
  </mergeCells>
  <pageMargins left="0.7" right="0.7" top="0.75" bottom="0.75" header="0.3" footer="0.3"/>
  <pageSetup paperSize="9" scale="95" fitToHeight="0" orientation="portrait" r:id="rId1"/>
  <headerFooter>
    <oddHeader>&amp;ROBR-3</oddHeader>
    <oddFooter>&amp;LUKC Maribor&amp;C&amp;P&amp;RServisne storitve na medicinskih aparatih Philips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2 - Podsklop 1</vt:lpstr>
      <vt:lpstr>Sklop 2 - Podsklop 2</vt:lpstr>
      <vt:lpstr>Sklop 2 - Rekapitulacija</vt:lpstr>
      <vt:lpstr>'Sklop 2 - Podsklop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2022-02-21T14:16:51Z</cp:lastPrinted>
  <dcterms:created xsi:type="dcterms:W3CDTF">2018-10-08T09:53:45Z</dcterms:created>
  <dcterms:modified xsi:type="dcterms:W3CDTF">2022-02-21T14:27:41Z</dcterms:modified>
</cp:coreProperties>
</file>